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AU-2017 1.1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K20" i="1" s="1"/>
  <c r="M20" i="1" s="1"/>
  <c r="F20" i="1"/>
  <c r="E20" i="1"/>
  <c r="L19" i="1"/>
  <c r="K19" i="1"/>
  <c r="M19" i="1" s="1"/>
  <c r="L18" i="1"/>
  <c r="K18" i="1"/>
  <c r="M18" i="1" s="1"/>
  <c r="M17" i="1"/>
  <c r="L17" i="1"/>
  <c r="K17" i="1"/>
  <c r="L15" i="1"/>
  <c r="M15" i="1" s="1"/>
  <c r="K15" i="1"/>
  <c r="L13" i="1"/>
  <c r="L20" i="1" s="1"/>
  <c r="K13" i="1"/>
  <c r="M13" i="1" s="1"/>
  <c r="K11" i="1"/>
  <c r="M11" i="1" s="1"/>
  <c r="M10" i="1"/>
  <c r="M9" i="1"/>
</calcChain>
</file>

<file path=xl/sharedStrings.xml><?xml version="1.0" encoding="utf-8"?>
<sst xmlns="http://schemas.openxmlformats.org/spreadsheetml/2006/main" count="46" uniqueCount="38">
  <si>
    <t>ПРИЛОЖЕНИЕ № 1.1</t>
  </si>
  <si>
    <t>АГРАРЕН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</si>
  <si>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</si>
  <si>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</si>
  <si>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</si>
  <si>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</si>
  <si>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</si>
  <si>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</si>
  <si>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</si>
  <si>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</si>
  <si>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</si>
  <si>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</si>
  <si>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</si>
  <si>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</si>
  <si>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</si>
  <si>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</si>
  <si>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</si>
  <si>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</si>
  <si>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</si>
  <si>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</si>
  <si>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</si>
  <si>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</si>
  <si>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</si>
  <si>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</si>
  <si>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</si>
  <si>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</si>
  <si>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</si>
  <si>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</si>
  <si>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</si>
  <si>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</si>
  <si>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</si>
  <si>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</si>
  <si>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</si>
  <si>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</si>
  <si>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6.3</t>
  </si>
  <si>
    <t>Животновъдство</t>
  </si>
  <si>
    <t>ВСИЧКО:</t>
  </si>
  <si>
    <t>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</si>
</sst>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="89" zoomScaleNormal="89" workbookViewId="0">
      <selection activeCell="B21" sqref="B21"/>
    </sheetView>
  </sheetViews>
  <sheetFormatPr defaultRowHeight="15" x14ac:dyDescent="0.25"/>
  <cols>
    <col min="1" max="1" width="9.140625" style="1"/>
    <col min="2" max="2" width="50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1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2" customFormat="1" ht="17.25" customHeight="1" x14ac:dyDescent="0.25">
      <c r="A4" s="10" t="s">
        <v>2</v>
      </c>
      <c r="B4" s="10" t="s">
        <v>3</v>
      </c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s="2" customFormat="1" ht="47.25" customHeight="1" x14ac:dyDescent="0.25">
      <c r="A5" s="10"/>
      <c r="B5" s="10"/>
      <c r="C5" s="10" t="s">
        <v>5</v>
      </c>
      <c r="D5" s="10"/>
      <c r="E5" s="10" t="s">
        <v>6</v>
      </c>
      <c r="F5" s="10"/>
      <c r="G5" s="10" t="s">
        <v>7</v>
      </c>
      <c r="H5" s="10"/>
      <c r="I5" s="10" t="s">
        <v>8</v>
      </c>
      <c r="J5" s="10"/>
      <c r="K5" s="10" t="s">
        <v>9</v>
      </c>
      <c r="L5" s="10"/>
      <c r="M5" s="10"/>
    </row>
    <row r="6" spans="1:13" s="2" customFormat="1" ht="16.5" customHeight="1" x14ac:dyDescent="0.25">
      <c r="A6" s="10"/>
      <c r="B6" s="10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3" t="s">
        <v>10</v>
      </c>
      <c r="J6" s="3" t="s">
        <v>11</v>
      </c>
      <c r="K6" s="3" t="s">
        <v>10</v>
      </c>
      <c r="L6" s="3" t="s">
        <v>11</v>
      </c>
      <c r="M6" s="3" t="s">
        <v>12</v>
      </c>
    </row>
    <row r="7" spans="1:13" s="2" customFormat="1" ht="15.75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s="2" customFormat="1" ht="15.75" x14ac:dyDescent="0.25">
      <c r="A8" s="5" t="s">
        <v>13</v>
      </c>
      <c r="B8" s="5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s="2" customFormat="1" ht="15.75" x14ac:dyDescent="0.25">
      <c r="A9" s="7" t="s">
        <v>37</v>
      </c>
      <c r="B9" s="6" t="s">
        <v>15</v>
      </c>
      <c r="C9" s="6"/>
      <c r="D9" s="6"/>
      <c r="E9" s="6">
        <v>32</v>
      </c>
      <c r="F9" s="6"/>
      <c r="G9" s="6"/>
      <c r="H9" s="6"/>
      <c r="I9" s="6"/>
      <c r="J9" s="6"/>
      <c r="K9" s="6">
        <v>32</v>
      </c>
      <c r="L9" s="6"/>
      <c r="M9" s="6">
        <f t="shared" ref="M9:M19" si="0">SUM(K9:L9)</f>
        <v>32</v>
      </c>
    </row>
    <row r="10" spans="1:13" s="2" customFormat="1" ht="15.75" x14ac:dyDescent="0.25">
      <c r="A10" s="6" t="s">
        <v>16</v>
      </c>
      <c r="B10" s="6" t="s">
        <v>17</v>
      </c>
      <c r="C10" s="6"/>
      <c r="D10" s="6"/>
      <c r="E10" s="6">
        <v>30</v>
      </c>
      <c r="F10" s="6"/>
      <c r="G10" s="6"/>
      <c r="H10" s="6"/>
      <c r="I10" s="6"/>
      <c r="J10" s="6"/>
      <c r="K10" s="6">
        <v>30</v>
      </c>
      <c r="L10" s="6"/>
      <c r="M10" s="6">
        <f t="shared" si="0"/>
        <v>30</v>
      </c>
    </row>
    <row r="11" spans="1:13" s="2" customFormat="1" ht="15.75" x14ac:dyDescent="0.25">
      <c r="A11" s="6" t="s">
        <v>18</v>
      </c>
      <c r="B11" s="6" t="s">
        <v>19</v>
      </c>
      <c r="C11" s="6"/>
      <c r="D11" s="6"/>
      <c r="E11" s="6">
        <v>25</v>
      </c>
      <c r="F11" s="6"/>
      <c r="G11" s="6"/>
      <c r="H11" s="6"/>
      <c r="I11" s="6"/>
      <c r="J11" s="6"/>
      <c r="K11" s="6">
        <f t="shared" ref="K11:L20" si="1">SUM(E11+G11+I11)</f>
        <v>25</v>
      </c>
      <c r="L11" s="6"/>
      <c r="M11" s="6">
        <f t="shared" si="0"/>
        <v>25</v>
      </c>
    </row>
    <row r="12" spans="1:13" s="2" customFormat="1" ht="15.75" x14ac:dyDescent="0.25">
      <c r="A12" s="5" t="s">
        <v>20</v>
      </c>
      <c r="B12" s="5" t="s">
        <v>21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s="2" customFormat="1" ht="15.75" x14ac:dyDescent="0.25">
      <c r="A13" s="6" t="s">
        <v>22</v>
      </c>
      <c r="B13" s="6" t="s">
        <v>23</v>
      </c>
      <c r="C13" s="6"/>
      <c r="D13" s="6"/>
      <c r="E13" s="6">
        <v>25</v>
      </c>
      <c r="F13" s="6">
        <v>24</v>
      </c>
      <c r="G13" s="6"/>
      <c r="H13" s="6"/>
      <c r="I13" s="6"/>
      <c r="J13" s="6"/>
      <c r="K13" s="6">
        <f t="shared" si="1"/>
        <v>25</v>
      </c>
      <c r="L13" s="6">
        <f t="shared" si="1"/>
        <v>24</v>
      </c>
      <c r="M13" s="6">
        <f t="shared" si="0"/>
        <v>49</v>
      </c>
    </row>
    <row r="14" spans="1:13" s="2" customFormat="1" ht="15.75" x14ac:dyDescent="0.25">
      <c r="A14" s="5" t="s">
        <v>24</v>
      </c>
      <c r="B14" s="5" t="s">
        <v>25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s="2" customFormat="1" ht="15.75" x14ac:dyDescent="0.25">
      <c r="A15" s="7" t="s">
        <v>26</v>
      </c>
      <c r="B15" s="6" t="s">
        <v>27</v>
      </c>
      <c r="C15" s="6"/>
      <c r="D15" s="6"/>
      <c r="E15" s="6">
        <v>13</v>
      </c>
      <c r="F15" s="6">
        <v>13</v>
      </c>
      <c r="G15" s="6"/>
      <c r="H15" s="6"/>
      <c r="I15" s="6"/>
      <c r="J15" s="6"/>
      <c r="K15" s="6">
        <f t="shared" si="1"/>
        <v>13</v>
      </c>
      <c r="L15" s="6">
        <f t="shared" si="1"/>
        <v>13</v>
      </c>
      <c r="M15" s="6">
        <f t="shared" si="0"/>
        <v>26</v>
      </c>
    </row>
    <row r="16" spans="1:13" s="2" customFormat="1" ht="15.75" x14ac:dyDescent="0.25">
      <c r="A16" s="5" t="s">
        <v>28</v>
      </c>
      <c r="B16" s="5" t="s">
        <v>29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s="2" customFormat="1" ht="15.75" x14ac:dyDescent="0.25">
      <c r="A17" s="6" t="s">
        <v>30</v>
      </c>
      <c r="B17" s="6" t="s">
        <v>31</v>
      </c>
      <c r="C17" s="6"/>
      <c r="D17" s="6"/>
      <c r="E17" s="6">
        <v>175</v>
      </c>
      <c r="F17" s="6">
        <v>118</v>
      </c>
      <c r="G17" s="6"/>
      <c r="H17" s="6"/>
      <c r="I17" s="6">
        <v>20</v>
      </c>
      <c r="J17" s="6"/>
      <c r="K17" s="6">
        <f t="shared" si="1"/>
        <v>195</v>
      </c>
      <c r="L17" s="6">
        <f t="shared" si="1"/>
        <v>118</v>
      </c>
      <c r="M17" s="6">
        <f t="shared" si="0"/>
        <v>313</v>
      </c>
    </row>
    <row r="18" spans="1:13" s="2" customFormat="1" ht="15.75" x14ac:dyDescent="0.25">
      <c r="A18" s="6" t="s">
        <v>32</v>
      </c>
      <c r="B18" s="6" t="s">
        <v>33</v>
      </c>
      <c r="C18" s="6"/>
      <c r="D18" s="6"/>
      <c r="E18" s="6">
        <v>70</v>
      </c>
      <c r="F18" s="6">
        <v>60</v>
      </c>
      <c r="G18" s="6"/>
      <c r="H18" s="6"/>
      <c r="I18" s="6">
        <v>20</v>
      </c>
      <c r="J18" s="6">
        <v>10</v>
      </c>
      <c r="K18" s="6">
        <f t="shared" si="1"/>
        <v>90</v>
      </c>
      <c r="L18" s="6">
        <f t="shared" si="1"/>
        <v>70</v>
      </c>
      <c r="M18" s="6">
        <f t="shared" si="0"/>
        <v>160</v>
      </c>
    </row>
    <row r="19" spans="1:13" s="2" customFormat="1" ht="15.75" x14ac:dyDescent="0.25">
      <c r="A19" s="6" t="s">
        <v>34</v>
      </c>
      <c r="B19" s="6" t="s">
        <v>35</v>
      </c>
      <c r="C19" s="6"/>
      <c r="D19" s="6"/>
      <c r="E19" s="6">
        <v>30</v>
      </c>
      <c r="F19" s="6">
        <v>35</v>
      </c>
      <c r="G19" s="6"/>
      <c r="H19" s="6"/>
      <c r="I19" s="6">
        <v>10</v>
      </c>
      <c r="J19" s="6"/>
      <c r="K19" s="6">
        <f t="shared" si="1"/>
        <v>40</v>
      </c>
      <c r="L19" s="6">
        <f t="shared" si="1"/>
        <v>35</v>
      </c>
      <c r="M19" s="6">
        <f t="shared" si="0"/>
        <v>75</v>
      </c>
    </row>
    <row r="20" spans="1:13" s="2" customFormat="1" ht="15.75" x14ac:dyDescent="0.25">
      <c r="A20" s="5"/>
      <c r="B20" s="5" t="s">
        <v>36</v>
      </c>
      <c r="C20" s="5"/>
      <c r="D20" s="5"/>
      <c r="E20" s="5">
        <f>SUM(E8:E19)</f>
        <v>400</v>
      </c>
      <c r="F20" s="5">
        <f>SUM(F8:F19)</f>
        <v>250</v>
      </c>
      <c r="G20" s="5"/>
      <c r="H20" s="5"/>
      <c r="I20" s="5">
        <f>SUM(I8:I19)</f>
        <v>50</v>
      </c>
      <c r="J20" s="5">
        <v>10</v>
      </c>
      <c r="K20" s="5">
        <f t="shared" si="1"/>
        <v>450</v>
      </c>
      <c r="L20" s="5">
        <f>L13+L15+L17+L18+L19</f>
        <v>260</v>
      </c>
      <c r="M20" s="5">
        <f>K20+L20</f>
        <v>710</v>
      </c>
    </row>
    <row r="21" spans="1:13" s="2" customFormat="1" ht="15.75" x14ac:dyDescent="0.25"/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0866141732283505" right="0.70866141732283505" top="1.7480314960000001" bottom="0.74803149606299202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AU-2017 1.1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Mariya A Fartunova</cp:lastModifiedBy>
  <cp:lastPrinted>2017-04-21T10:32:13Z</cp:lastPrinted>
  <dcterms:created xsi:type="dcterms:W3CDTF">2017-03-16T09:22:12Z</dcterms:created>
  <dcterms:modified xsi:type="dcterms:W3CDTF">2017-04-21T10:32:26Z</dcterms:modified>
</cp:coreProperties>
</file>